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<sst xmlns="http://schemas.openxmlformats.org/spreadsheetml/2006/main" count="393" uniqueCount="205">
  <si>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</si>
  <si>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</si>
  <si>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</si>
  <si>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</si>
  <si>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</si>
  <si>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</si>
  <si>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</si>
  <si>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</si>
  <si>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</si>
  <si>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</si>
  <si>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</si>
  <si>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</si>
  <si>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</si>
  <si>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</si>
  <si>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</si>
  <si>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</si>
  <si>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</si>
  <si>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</si>
  <si>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</si>
  <si>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</si>
  <si>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</si>
  <si>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</si>
  <si>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</si>
  <si>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</si>
  <si>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</si>
  <si>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</si>
  <si>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</si>
  <si>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</si>
  <si>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</si>
  <si>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</si>
  <si>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</si>
  <si>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</si>
  <si>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</si>
  <si>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</si>
  <si>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</si>
  <si>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</si>
  <si>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</si>
  <si>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</si>
  <si>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</si>
  <si>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</si>
  <si>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</si>
  <si>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</si>
  <si>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</si>
  <si>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</si>
  <si>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</si>
  <si>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</si>
  <si>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</si>
  <si>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</si>
  <si>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</si>
  <si>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</si>
  <si>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</si>
  <si>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</si>
  <si>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</si>
  <si>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</si>
  <si>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</si>
  <si>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</si>
  <si>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</si>
  <si>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</si>
  <si>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</si>
  <si>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</si>
  <si>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</si>
  <si>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</si>
  <si>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</si>
  <si>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</si>
  <si>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</si>
  <si>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</si>
  <si>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</si>
  <si>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</si>
  <si>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</si>
  <si>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</si>
  <si>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DN200雨水连接管:70m,覆土0.7m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</si>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</sst>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70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46.1895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19.6375199399734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24.3528652025137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224.35</v>
      </c>
      <c r="BC11" s="161">
        <f t="shared" si="13"/>
        <v>242.9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46.1895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46.1895</v>
      </c>
      <c r="BS11" s="52">
        <f t="shared" si="18"/>
        <v>0</v>
      </c>
      <c r="BT11" s="32">
        <f>IF(OR(LOOKUP(V11,Sheet2!A$3:A$25,Sheet2!B$3:B$25)=1,G11=0),0,AW11-AO11*0.2*G11)</f>
        <v>4.7975199399734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E47" sqref="E47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48.498975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48.498975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24.3528652025137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24.3528652025137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4.7975199399734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24.3528652025137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4.7975199399734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224.35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7.62706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224.35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242.9</v>
      </c>
      <c r="E13" s="37" t="s">
        <v>164</v>
      </c>
      <c r="F13" s="46">
        <f>D13*Sheet3!$Q$13</f>
        <v>7.62706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48.498975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48.498975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